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508F4204-A0E9-4B00-93A2-9335DDB6300D}"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1" l="1"/>
  <c r="G17" i="1"/>
  <c r="G16" i="1"/>
  <c r="G15" i="1"/>
  <c r="G14" i="1"/>
  <c r="G13" i="1"/>
  <c r="G12" i="1"/>
  <c r="G11" i="1"/>
  <c r="G10" i="1"/>
  <c r="G9" i="1"/>
  <c r="G8" i="1"/>
  <c r="G7" i="1"/>
  <c r="G6" i="1"/>
  <c r="G5" i="1"/>
</calcChain>
</file>

<file path=xl/sharedStrings.xml><?xml version="1.0" encoding="utf-8"?>
<sst xmlns="http://schemas.openxmlformats.org/spreadsheetml/2006/main" count="62" uniqueCount="51">
  <si>
    <t>Pozicija</t>
  </si>
  <si>
    <t>Opis</t>
  </si>
  <si>
    <t>Ime svetilke, koda</t>
  </si>
  <si>
    <t>S1</t>
  </si>
  <si>
    <t>S7</t>
  </si>
  <si>
    <t>S2</t>
  </si>
  <si>
    <t>S8</t>
  </si>
  <si>
    <t>S6</t>
  </si>
  <si>
    <t>S11</t>
  </si>
  <si>
    <t>S14</t>
  </si>
  <si>
    <t>S18</t>
  </si>
  <si>
    <t>S6B</t>
  </si>
  <si>
    <t>S6B.1</t>
  </si>
  <si>
    <t>S6C</t>
  </si>
  <si>
    <t>Količina</t>
  </si>
  <si>
    <t>S8A.4</t>
  </si>
  <si>
    <t>Enota</t>
  </si>
  <si>
    <t>kos</t>
  </si>
  <si>
    <t>Cena/Enoto*</t>
  </si>
  <si>
    <t>Cena*</t>
  </si>
  <si>
    <t>*dobava in montaža</t>
  </si>
  <si>
    <t>Intra 106 MC SPEC "DAMPA" PR 2300 lm 20 W 840- 1250x100 mm IP43 white,  -S1 verzija ali enakovredno</t>
  </si>
  <si>
    <t>Intra 106 MC SPEC "DAMPA" PR 3300 lm 23 W 840- 1250x200 mm IP43 white, -S1 verzija ali enakovredno</t>
  </si>
  <si>
    <t>Intra 5700 5200 lm 34 W 840 FO 101x1277mm IP66 ali enakovredno</t>
  </si>
  <si>
    <t>106 PL 30120BL DPR 4200 lm 31W 900mA 35V 940 295x1195mm IP54 white 900 mA ali enakovredno
106 PL driver 36W 900mA 40V FO with connector ali enakovredno
106 PL Ceiling Mounting frame 300x1200 mm ali enakovredno</t>
  </si>
  <si>
    <t>Intra Demi C LGOW90 5000 lm 32 W 940 FO 250x1200 mm IP20 white, -S1 verzija ali enakovredno</t>
  </si>
  <si>
    <t>Intra Kalis 55 W SOP 2200 lm 20 W 840 L1219 mm FO IP44 white ali enakovredno</t>
  </si>
  <si>
    <t>Intra ETA DI 1550 lm 11 W 840 FO IP65 white ali enakovredno</t>
  </si>
  <si>
    <t>5700 4800 lm 30 W 840 FO 101x1573mm IP66 ali enakovredno</t>
  </si>
  <si>
    <t>5700 7000 lm 46 W 840 FO 101x1573mm IP66 ali enakovredno</t>
  </si>
  <si>
    <t>5700 1900 lm 13 W 840 FO 101x620mm IP66 ali enakovredno</t>
  </si>
  <si>
    <t>Kalis 55 W SOP 1000lm 10W 840 L565 mm FO IP44 white ali enakovredno</t>
  </si>
  <si>
    <t>Intra 106 PL DPR 4400 lm 30W 900mA 940 595x595mm IP54 white ali enakovredno
106 PL driver 36W 900mA 40V FO with connector ali enakovredno</t>
  </si>
  <si>
    <t>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t>
  </si>
  <si>
    <t xml:space="preserve">Vgradna LED svetilka dimenzij 1250x200x95mm.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3300lm. Električna poraba: maksimalno 23W. SPEC IZVEDBA SVETILKE
PRIMERNA ZA TIP STROPA Dampa, kot npr </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</si>
  <si>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</si>
  <si>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 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</si>
  <si>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46W, svetilka ima prigrajen modul varnostne razsvetljave EM 1h, 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</si>
  <si>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1900lm. Električna poraba: maksimalno 13W, svetilka ima prigrajen modul varnostne razsvetljave EM 1h, 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</si>
  <si>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</si>
  <si>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 kot npr </t>
  </si>
  <si>
    <t xml:space="preserve">Vgradna LED svetilka dimenzij 595x595x35mm.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</si>
  <si>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Vgradna LED svetilka dimenzij 295x1195x35mm.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</si>
  <si>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</si>
  <si>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</si>
  <si>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Lokalna slikopleskarska dela okoli novih svetilk, vključno s pripravo podlage, kitanjem po potrebi, brušenjem ter končnim barvanjem.</t>
  </si>
  <si>
    <t>m2</t>
  </si>
  <si>
    <t>Pred izvedbo je potrebno preveriti ustreznost predstikalne naprave in okovja.</t>
  </si>
  <si>
    <t>Meritev osvetljenosti kompletne razsvetljave po končanih delih in izdaja rezultatov.</t>
  </si>
  <si>
    <t>kpl</t>
  </si>
  <si>
    <t>Projektantski popis svetilk za objekt UKC MB OB10 PRALNICA zamenjava obstoječih svetilk na LED tehnologijo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</si>
</sst>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sz val="12"/>
      <name val="Futura Prins"/>
      <charset val="1"/>
    </font>
    <font>
      <sz val="11"/>
      <color theme="1"/>
      <name val="Tahoma"/>
      <family val="2"/>
      <charset val="238"/>
    </font>
    <font>
      <sz val="12"/>
      <name val="Calibri"/>
      <family val="2"/>
      <charset val="238"/>
    </font>
    <font>
      <b/>
      <sz val="11"/>
      <name val="Calibri"/>
      <family val="2"/>
      <charset val="238"/>
      <scheme val="minor"/>
    </font>
    <font>
      <sz val="10"/>
      <name val="Calibri"/>
      <family val="2"/>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5">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6" fillId="0" borderId="0" xfId="0" applyFont="1"/>
    <xf numFmtId="0" fontId="1" fillId="0" borderId="1" xfId="0" applyFont="1" applyBorder="1"/>
    <xf numFmtId="0" fontId="7" fillId="0" borderId="0" xfId="0" applyFont="1" applyAlignment="1">
      <alignment horizontal="right" wrapText="1"/>
    </xf>
    <xf numFmtId="0" fontId="7" fillId="0" borderId="0" xfId="0" applyFont="1"/>
    <xf numFmtId="0" fontId="7" fillId="0" borderId="0" xfId="0" applyFont="1" applyAlignment="1">
      <alignment horizontal="right"/>
    </xf>
    <xf numFmtId="0" fontId="9" fillId="0" borderId="0" xfId="0" applyFont="1" applyAlignment="1">
      <alignment vertical="center"/>
    </xf>
    <xf numFmtId="0" fontId="10" fillId="0" borderId="1" xfId="0" applyFont="1" applyBorder="1" applyAlignment="1">
      <alignment vertical="top" wrapText="1"/>
    </xf>
    <xf numFmtId="0" fontId="11" fillId="0" borderId="1" xfId="0" applyFont="1" applyBorder="1" applyAlignment="1">
      <alignment vertical="top"/>
    </xf>
    <xf numFmtId="0" fontId="5" fillId="2" borderId="1" xfId="0" applyFont="1" applyFill="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horizontal="left" vertical="top" wrapText="1"/>
    </xf>
    <xf numFmtId="0" fontId="0" fillId="0" borderId="1" xfId="0" applyBorder="1"/>
    <xf numFmtId="0" fontId="7" fillId="0" borderId="0" xfId="0" applyFont="1" applyAlignment="1">
      <alignment wrapText="1"/>
    </xf>
    <xf numFmtId="0" fontId="3" fillId="0" borderId="1" xfId="0" applyFont="1" applyBorder="1" applyAlignment="1">
      <alignment wrapText="1"/>
    </xf>
    <xf numFmtId="0" fontId="12" fillId="0" borderId="1" xfId="0" applyFont="1" applyBorder="1"/>
    <xf numFmtId="0" fontId="0" fillId="0" borderId="0" xfId="0"/>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2"/>
  <sheetViews>
    <sheetView tabSelected="1" zoomScaleNormal="100" workbookViewId="0">
      <selection activeCell="C5" sqref="C5"/>
    </sheetView>
  </sheetViews>
  <sheetFormatPr defaultColWidth="8.85546875" defaultRowHeight="23.25"/>
  <cols>
    <col min="1" max="1" width="9.140625" style="1" customWidth="1"/>
    <col min="2" max="2" width="54.7109375" style="1" customWidth="1"/>
    <col min="3" max="3" width="65.42578125" style="1" bestFit="1" customWidth="1"/>
    <col min="4" max="4" width="8.85546875" style="11"/>
    <col min="5" max="5" width="8.85546875" style="1"/>
    <col min="6" max="6" width="10.85546875" style="1" bestFit="1" customWidth="1"/>
    <col min="7" max="16384" width="8.85546875" style="1"/>
  </cols>
  <sheetData>
    <row r="1" spans="1:7" s="7" customFormat="1">
      <c r="A1" s="7" t="s">
        <v>50</v>
      </c>
      <c r="D1" s="8"/>
    </row>
    <row r="2" spans="1:7" s="7" customFormat="1">
      <c r="A2" s="24" t="s">
        <v>47</v>
      </c>
      <c r="B2" s="24"/>
      <c r="C2" s="24"/>
      <c r="D2" s="8"/>
    </row>
    <row r="3" spans="1:7" s="7" customFormat="1">
      <c r="A3" s="24" t="s">
        <v>20</v>
      </c>
      <c r="B3" s="24"/>
      <c r="C3" s="24"/>
      <c r="D3" s="8"/>
    </row>
    <row r="4" spans="1:7" ht="15">
      <c r="A4" s="9" t="s">
        <v>0</v>
      </c>
      <c r="B4" s="9" t="s">
        <v>1</v>
      </c>
      <c r="C4" s="9" t="s">
        <v>2</v>
      </c>
      <c r="D4" s="20" t="s">
        <v>14</v>
      </c>
      <c r="E4" s="9" t="s">
        <v>16</v>
      </c>
      <c r="F4" s="9" t="s">
        <v>18</v>
      </c>
      <c r="G4" s="9" t="s">
        <v>19</v>
      </c>
    </row>
    <row r="5" spans="1:7" ht="150">
      <c r="A5" s="15" t="s">
        <v>3</v>
      </c>
      <c r="B5" s="16" t="s">
        <v>33</v>
      </c>
      <c r="C5" s="14" t="s">
        <v>21</v>
      </c>
      <c r="D5" s="9">
        <v>3</v>
      </c>
      <c r="E5" s="9" t="s">
        <v>17</v>
      </c>
      <c r="F5" s="9"/>
      <c r="G5" s="9">
        <f>D5*F5</f>
        <v>0</v>
      </c>
    </row>
    <row r="6" spans="1:7" ht="150">
      <c r="A6" s="15" t="s">
        <v>5</v>
      </c>
      <c r="B6" s="16" t="s">
        <v>34</v>
      </c>
      <c r="C6" s="14" t="s">
        <v>22</v>
      </c>
      <c r="D6" s="9">
        <v>11</v>
      </c>
      <c r="E6" s="9" t="s">
        <v>17</v>
      </c>
      <c r="F6" s="9"/>
      <c r="G6" s="9">
        <f t="shared" ref="G6:G16" si="0">D6*F6</f>
        <v>0</v>
      </c>
    </row>
    <row r="7" spans="1:7" s="3" customFormat="1" ht="150">
      <c r="A7" s="15" t="s">
        <v>7</v>
      </c>
      <c r="B7" s="17" t="s">
        <v>35</v>
      </c>
      <c r="C7" s="14" t="s">
        <v>23</v>
      </c>
      <c r="D7" s="9">
        <v>3</v>
      </c>
      <c r="E7" s="9" t="s">
        <v>17</v>
      </c>
      <c r="F7" s="9"/>
      <c r="G7" s="9">
        <f t="shared" si="0"/>
        <v>0</v>
      </c>
    </row>
    <row r="8" spans="1:7" s="3" customFormat="1" ht="150">
      <c r="A8" s="15" t="s">
        <v>11</v>
      </c>
      <c r="B8" s="17" t="s">
        <v>36</v>
      </c>
      <c r="C8" s="14" t="s">
        <v>28</v>
      </c>
      <c r="D8" s="9">
        <v>128</v>
      </c>
      <c r="E8" s="9" t="s">
        <v>17</v>
      </c>
      <c r="F8" s="9"/>
      <c r="G8" s="9">
        <f t="shared" si="0"/>
        <v>0</v>
      </c>
    </row>
    <row r="9" spans="1:7" s="3" customFormat="1" ht="150">
      <c r="A9" s="15" t="s">
        <v>12</v>
      </c>
      <c r="B9" s="17" t="s">
        <v>37</v>
      </c>
      <c r="C9" s="14" t="s">
        <v>29</v>
      </c>
      <c r="D9" s="9">
        <v>130</v>
      </c>
      <c r="E9" s="9" t="s">
        <v>17</v>
      </c>
      <c r="F9" s="9"/>
      <c r="G9" s="9">
        <f t="shared" si="0"/>
        <v>0</v>
      </c>
    </row>
    <row r="10" spans="1:7" s="3" customFormat="1" ht="135.6" customHeight="1">
      <c r="A10" s="15" t="s">
        <v>13</v>
      </c>
      <c r="B10" s="17" t="s">
        <v>38</v>
      </c>
      <c r="C10" s="14" t="s">
        <v>30</v>
      </c>
      <c r="D10" s="9">
        <v>1</v>
      </c>
      <c r="E10" s="9" t="s">
        <v>17</v>
      </c>
      <c r="F10" s="9"/>
      <c r="G10" s="9">
        <f t="shared" si="0"/>
        <v>0</v>
      </c>
    </row>
    <row r="11" spans="1:7" s="3" customFormat="1" ht="150">
      <c r="A11" s="15" t="s">
        <v>4</v>
      </c>
      <c r="B11" s="17" t="s">
        <v>39</v>
      </c>
      <c r="C11" s="14" t="s">
        <v>31</v>
      </c>
      <c r="D11" s="9">
        <v>13</v>
      </c>
      <c r="E11" s="9" t="s">
        <v>17</v>
      </c>
      <c r="F11" s="9"/>
      <c r="G11" s="9">
        <f t="shared" si="0"/>
        <v>0</v>
      </c>
    </row>
    <row r="12" spans="1:7" s="3" customFormat="1" ht="135">
      <c r="A12" s="15" t="s">
        <v>6</v>
      </c>
      <c r="B12" s="17" t="s">
        <v>41</v>
      </c>
      <c r="C12" s="14" t="s">
        <v>32</v>
      </c>
      <c r="D12" s="9">
        <v>10</v>
      </c>
      <c r="E12" s="9" t="s">
        <v>17</v>
      </c>
      <c r="F12" s="9"/>
      <c r="G12" s="9">
        <f t="shared" si="0"/>
        <v>0</v>
      </c>
    </row>
    <row r="13" spans="1:7" s="3" customFormat="1" ht="135">
      <c r="A13" s="15" t="s">
        <v>15</v>
      </c>
      <c r="B13" s="17" t="s">
        <v>42</v>
      </c>
      <c r="C13" s="14" t="s">
        <v>24</v>
      </c>
      <c r="D13" s="9">
        <v>23</v>
      </c>
      <c r="E13" s="9" t="s">
        <v>17</v>
      </c>
      <c r="F13" s="9"/>
      <c r="G13" s="9">
        <f t="shared" si="0"/>
        <v>0</v>
      </c>
    </row>
    <row r="14" spans="1:7" s="3" customFormat="1" ht="177" customHeight="1">
      <c r="A14" s="15" t="s">
        <v>8</v>
      </c>
      <c r="B14" s="18" t="s">
        <v>43</v>
      </c>
      <c r="C14" s="14" t="s">
        <v>25</v>
      </c>
      <c r="D14" s="9">
        <v>63</v>
      </c>
      <c r="E14" s="9" t="s">
        <v>17</v>
      </c>
      <c r="F14" s="9"/>
      <c r="G14" s="9">
        <f t="shared" si="0"/>
        <v>0</v>
      </c>
    </row>
    <row r="15" spans="1:7" s="3" customFormat="1" ht="190.15" customHeight="1">
      <c r="A15" s="15" t="s">
        <v>9</v>
      </c>
      <c r="B15" s="17" t="s">
        <v>40</v>
      </c>
      <c r="C15" s="14" t="s">
        <v>26</v>
      </c>
      <c r="D15" s="9">
        <v>1</v>
      </c>
      <c r="E15" s="9" t="s">
        <v>17</v>
      </c>
      <c r="F15" s="9"/>
      <c r="G15" s="9">
        <f t="shared" si="0"/>
        <v>0</v>
      </c>
    </row>
    <row r="16" spans="1:7" s="3" customFormat="1" ht="150">
      <c r="A16" s="15" t="s">
        <v>10</v>
      </c>
      <c r="B16" s="19" t="s">
        <v>44</v>
      </c>
      <c r="C16" s="14" t="s">
        <v>27</v>
      </c>
      <c r="D16" s="9">
        <v>57</v>
      </c>
      <c r="E16" s="9" t="s">
        <v>17</v>
      </c>
      <c r="F16" s="9"/>
      <c r="G16" s="9">
        <f t="shared" si="0"/>
        <v>0</v>
      </c>
    </row>
    <row r="17" spans="1:7" ht="45">
      <c r="A17" s="9"/>
      <c r="B17" s="22" t="s">
        <v>45</v>
      </c>
      <c r="C17" s="22"/>
      <c r="D17" s="9">
        <v>210</v>
      </c>
      <c r="E17" s="9" t="s">
        <v>46</v>
      </c>
      <c r="F17" s="23"/>
      <c r="G17" s="23">
        <f t="shared" ref="G17:G18" si="1">D17*F17</f>
        <v>0</v>
      </c>
    </row>
    <row r="18" spans="1:7" ht="30">
      <c r="A18" s="9"/>
      <c r="B18" s="22" t="s">
        <v>48</v>
      </c>
      <c r="C18" s="22"/>
      <c r="D18" s="9">
        <v>1</v>
      </c>
      <c r="E18" s="9" t="s">
        <v>49</v>
      </c>
      <c r="F18" s="23"/>
      <c r="G18" s="23">
        <f t="shared" si="1"/>
        <v>0</v>
      </c>
    </row>
    <row r="19" spans="1:7" s="3" customFormat="1">
      <c r="B19" s="13"/>
      <c r="C19" s="6"/>
      <c r="D19" s="10"/>
    </row>
    <row r="20" spans="1:7">
      <c r="B20" s="6"/>
      <c r="C20" s="6"/>
      <c r="D20" s="10"/>
    </row>
    <row r="21" spans="1:7">
      <c r="B21" s="6"/>
      <c r="C21" s="6"/>
      <c r="D21" s="12"/>
    </row>
    <row r="22" spans="1:7" s="3" customFormat="1">
      <c r="B22" s="6"/>
      <c r="C22" s="6"/>
      <c r="D22" s="10"/>
    </row>
    <row r="23" spans="1:7">
      <c r="B23" s="6"/>
      <c r="C23" s="6"/>
      <c r="D23" s="10"/>
    </row>
    <row r="24" spans="1:7">
      <c r="B24" s="6"/>
      <c r="C24" s="6"/>
      <c r="D24" s="10"/>
    </row>
    <row r="25" spans="1:7" s="3" customFormat="1">
      <c r="B25" s="6"/>
      <c r="C25" s="6"/>
      <c r="D25" s="21"/>
    </row>
    <row r="26" spans="1:7">
      <c r="B26" s="6"/>
      <c r="C26" s="6"/>
      <c r="D26" s="10"/>
    </row>
    <row r="27" spans="1:7">
      <c r="B27" s="6"/>
      <c r="C27" s="6"/>
      <c r="D27" s="10"/>
    </row>
    <row r="28" spans="1:7" s="3" customFormat="1">
      <c r="B28" s="6"/>
      <c r="C28" s="6"/>
      <c r="D28" s="12"/>
    </row>
    <row r="29" spans="1:7">
      <c r="B29" s="6"/>
      <c r="C29" s="6"/>
      <c r="D29" s="12"/>
    </row>
    <row r="30" spans="1:7">
      <c r="B30" s="6"/>
      <c r="C30" s="6"/>
      <c r="D30" s="10"/>
    </row>
    <row r="31" spans="1:7">
      <c r="B31" s="6"/>
      <c r="C31" s="6"/>
      <c r="D31" s="10"/>
    </row>
    <row r="32" spans="1:7">
      <c r="B32" s="6"/>
      <c r="C32" s="6"/>
      <c r="D32" s="12"/>
    </row>
    <row r="33" spans="1:4">
      <c r="B33" s="6"/>
      <c r="C33" s="6"/>
      <c r="D33" s="10"/>
    </row>
    <row r="34" spans="1:4">
      <c r="B34" s="5"/>
      <c r="C34" s="5"/>
    </row>
    <row r="35" spans="1:4">
      <c r="B35" s="6"/>
      <c r="C35" s="6"/>
      <c r="D35" s="12"/>
    </row>
    <row r="36" spans="1:4">
      <c r="B36" s="5"/>
      <c r="C36" s="5"/>
    </row>
    <row r="37" spans="1:4" s="3" customFormat="1">
      <c r="B37" s="6"/>
      <c r="C37" s="6"/>
      <c r="D37" s="10"/>
    </row>
    <row r="38" spans="1:4" s="3" customFormat="1">
      <c r="B38" s="6"/>
      <c r="C38" s="6"/>
      <c r="D38" s="12"/>
    </row>
    <row r="39" spans="1:4">
      <c r="B39" s="6"/>
      <c r="C39" s="6"/>
    </row>
    <row r="40" spans="1:4" s="3" customFormat="1">
      <c r="B40" s="6"/>
      <c r="C40" s="6"/>
      <c r="D40" s="10"/>
    </row>
    <row r="41" spans="1:4" s="3" customFormat="1">
      <c r="B41" s="6"/>
      <c r="C41" s="6"/>
      <c r="D41" s="12"/>
    </row>
    <row r="42" spans="1:4" s="3" customFormat="1">
      <c r="B42" s="6"/>
      <c r="C42" s="6"/>
      <c r="D42" s="10"/>
    </row>
    <row r="43" spans="1:4" s="3" customFormat="1">
      <c r="B43" s="6"/>
      <c r="C43" s="6"/>
      <c r="D43" s="12"/>
    </row>
    <row r="44" spans="1:4" s="3" customFormat="1">
      <c r="B44" s="4"/>
      <c r="C44" s="4"/>
      <c r="D44" s="12"/>
    </row>
    <row r="45" spans="1:4">
      <c r="B45" s="2"/>
      <c r="C45" s="2"/>
      <c r="D45" s="12"/>
    </row>
    <row r="46" spans="1:4">
      <c r="B46" s="2"/>
      <c r="C46" s="2"/>
    </row>
    <row r="47" spans="1:4" s="3" customFormat="1">
      <c r="A47" s="4"/>
      <c r="B47" s="4"/>
      <c r="C47" s="4"/>
      <c r="D47" s="12"/>
    </row>
    <row r="48" spans="1:4">
      <c r="B48" s="2"/>
      <c r="C48" s="2"/>
    </row>
    <row r="50" spans="1:4" s="3" customFormat="1">
      <c r="B50" s="4"/>
      <c r="C50" s="4"/>
      <c r="D50" s="12"/>
    </row>
    <row r="51" spans="1:4">
      <c r="B51" s="2"/>
      <c r="C51" s="2"/>
    </row>
    <row r="53" spans="1:4" s="3" customFormat="1">
      <c r="B53" s="4"/>
      <c r="C53" s="4"/>
      <c r="D53" s="12"/>
    </row>
    <row r="54" spans="1:4">
      <c r="B54" s="2"/>
      <c r="C54" s="2"/>
      <c r="D54" s="12"/>
    </row>
    <row r="56" spans="1:4" s="3" customFormat="1">
      <c r="A56" s="4"/>
      <c r="B56" s="4"/>
      <c r="C56" s="4"/>
      <c r="D56" s="12"/>
    </row>
    <row r="57" spans="1:4">
      <c r="B57" s="2"/>
      <c r="C57" s="2"/>
    </row>
    <row r="59" spans="1:4" s="3" customFormat="1">
      <c r="B59" s="4"/>
      <c r="C59" s="4"/>
      <c r="D59" s="12"/>
    </row>
    <row r="60" spans="1:4">
      <c r="B60" s="2"/>
      <c r="C60" s="2"/>
    </row>
    <row r="62" spans="1:4" s="3" customFormat="1">
      <c r="B62" s="4"/>
      <c r="C62" s="4"/>
      <c r="D62" s="12"/>
    </row>
  </sheetData>
  <mergeCells count="2">
    <mergeCell ref="A3:C3"/>
    <mergeCell ref="A2:C2"/>
  </mergeCells>
  <pageMargins left="0.7" right="0.7" top="0.75" bottom="0.75" header="0.3" footer="0.3"/>
  <pageSetup paperSize="9" scale="52"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95DB950E-5D7F-4E8D-B7E9-3B21CFA62C62}">
  <ds:schemaRefs>
    <ds:schemaRef ds:uri="http://purl.org/dc/elements/1.1/"/>
    <ds:schemaRef ds:uri="http://schemas.openxmlformats.org/package/2006/metadata/core-properties"/>
    <ds:schemaRef ds:uri="65f81741-47fa-4fe3-bcb1-4acbb3eb5e22"/>
    <ds:schemaRef ds:uri="http://purl.org/dc/terms/"/>
    <ds:schemaRef ds:uri="http://purl.org/dc/dcmitype/"/>
    <ds:schemaRef ds:uri="http://schemas.microsoft.com/office/2006/documentManagement/types"/>
    <ds:schemaRef ds:uri="http://schemas.microsoft.com/office/infopath/2007/PartnerControls"/>
    <ds:schemaRef ds:uri="04e1ef6c-ce64-45af-a32c-fb13659adb7d"/>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A05A85-3A37-44B9-A749-EB58549A26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2026-06-18T14:30:56Z</cp:lastPrinted>
  <dcterms:created xsi:type="dcterms:W3CDTF">2019-03-14T07:56:57Z</dcterms:created>
  <dcterms:modified xsi:type="dcterms:W3CDTF">2026-07-06T13:19:01Z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2026-07-02T13:38:41Z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59bd0da9-c7a7-4ffe-84b3-2eb31c30f077</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